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0" windowWidth="23256" windowHeight="1243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Обоснование!$A$17:$AD$20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Обоснование!$A$1:$AD$42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iterateDelta="1E-4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9" i="3" l="1"/>
  <c r="AB18" i="3" l="1"/>
  <c r="AC18" i="3" s="1"/>
  <c r="AA18" i="3"/>
  <c r="AD18" i="3" l="1"/>
  <c r="AA19" i="3" l="1"/>
  <c r="AC19" i="3" l="1"/>
  <c r="AC20" i="3" s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<sst xmlns="http://schemas.openxmlformats.org/spreadsheetml/2006/main" count="88" uniqueCount="82">
  <si>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</si>
  <si>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</si>
  <si>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</si>
  <si>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</si>
  <si>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</si>
  <si>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</si>
  <si>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</si>
  <si>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</si>
  <si>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</si>
  <si>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</si>
  <si>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</si>
  <si>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</si>
  <si>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</si>
  <si>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</si>
  <si>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</si>
  <si>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</si>
  <si>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</si>
  <si>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</si>
  <si>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</si>
  <si>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</si>
  <si>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</si>
  <si>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</si>
  <si>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</si>
  <si>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</si>
  <si>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</si>
  <si>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</si>
  <si>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</si>
  <si>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</si>
  <si>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</si>
  <si>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</si>
  <si>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</si>
  <si>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</si>
  <si>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</si>
  <si>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</si>
  <si>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</si>
  <si>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</si>
  <si>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</si>
  <si>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</si>
  <si>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</si>
  <si>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</si>
  <si>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</si>
  <si>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</si>
  <si>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</si>
  <si>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</si>
  <si>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</si>
  <si>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</si>
  <si>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</si>
  <si>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</si>
  <si>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</si>
  <si>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</si>
  <si>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</si>
  <si>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</si>
  <si>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</si>
  <si>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</si>
  <si>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</si>
  <si>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</si>
  <si>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</si>
  <si>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</si>
  <si>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</si>
  <si>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</si>
  <si>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</si>
  <si>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</si>
  <si>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</si>
  <si>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</si>
  <si>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</si>
  <si>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</si>
  <si>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</si>
  <si>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</si>
  <si>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</si>
  <si>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Услуги по проведению производственного контроля</t>
  </si>
  <si>
    <t>г. Самара по адресам, указанным в Перечне рабочих мест, подлежащих производственному контролю</t>
  </si>
  <si>
    <t>С учетом транспортных затрат</t>
  </si>
  <si>
    <t>Проведение производственного контроля за условиями труда на рабочих местах</t>
  </si>
  <si>
    <t>р.м.</t>
  </si>
  <si>
    <t>1. Коммерческое предложение ООО «Центр-Стандарт»</t>
  </si>
  <si>
    <t>2. Коммерческое предложение ООО «Проммаштест»</t>
  </si>
  <si>
    <t>3. Коммерческое предложение ООО «Самарский центр испытаний и сертификации»</t>
  </si>
  <si>
    <t>ведущий специалист по охране труда СОТ</t>
  </si>
  <si>
    <t>должность</t>
  </si>
  <si>
    <t>Директор по закупкам и логистике</t>
  </si>
  <si>
    <t>Тексин И.В.</t>
  </si>
  <si>
    <t>Кутузова М.В.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</si>
</sst>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  <numFmt numFmtId="168" formatCode="#,##0.00&quot;    &quot;;#,##0.00&quot;    &quot;;&quot;-&quot;#&quot;    &quot;;&quot; &quot;@&quot; &quot;"/>
    <numFmt numFmtId="169" formatCode="#,##0.00&quot; &quot;;&quot;-&quot;#,##0.00&quot; &quot;"/>
    <numFmt numFmtId="170" formatCode="[$-419]dd&quot;.&quot;mm&quot;.&quot;yyyy"/>
  </numFmts>
  <fonts count="24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168" fontId="21" fillId="0" borderId="0" applyBorder="0" applyProtection="0"/>
  </cellStyleXfs>
  <cellXfs count="75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0" fontId="10" fillId="0" borderId="0" xfId="0" applyFont="1" applyFill="1"/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5" fontId="19" fillId="0" borderId="10" xfId="0" applyNumberFormat="1" applyFont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 vertical="center" wrapText="1"/>
    </xf>
    <xf numFmtId="4" fontId="20" fillId="5" borderId="10" xfId="0" applyNumberFormat="1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69" fontId="20" fillId="5" borderId="9" xfId="36" applyNumberFormat="1" applyFont="1" applyFill="1" applyBorder="1" applyAlignment="1" applyProtection="1">
      <alignment horizontal="center" vertical="center" wrapText="1"/>
    </xf>
    <xf numFmtId="0" fontId="22" fillId="0" borderId="0" xfId="0" applyFont="1" applyAlignment="1">
      <alignment horizontal="right" vertical="center" wrapText="1"/>
    </xf>
    <xf numFmtId="0" fontId="19" fillId="0" borderId="0" xfId="0" applyFont="1" applyAlignment="1">
      <alignment vertical="top"/>
    </xf>
    <xf numFmtId="49" fontId="19" fillId="0" borderId="0" xfId="0" applyNumberFormat="1" applyFont="1" applyAlignment="1">
      <alignment horizontal="left" vertical="top"/>
    </xf>
    <xf numFmtId="49" fontId="19" fillId="0" borderId="0" xfId="0" applyNumberFormat="1" applyFont="1" applyAlignment="1">
      <alignment horizontal="left" vertical="top" wrapText="1"/>
    </xf>
    <xf numFmtId="0" fontId="22" fillId="0" borderId="0" xfId="0" applyFont="1"/>
    <xf numFmtId="0" fontId="19" fillId="0" borderId="0" xfId="0" applyFont="1"/>
    <xf numFmtId="0" fontId="23" fillId="0" borderId="0" xfId="0" applyFont="1"/>
    <xf numFmtId="170" fontId="19" fillId="0" borderId="11" xfId="0" applyNumberFormat="1" applyFont="1" applyBorder="1" applyAlignment="1">
      <alignment horizontal="center"/>
    </xf>
    <xf numFmtId="0" fontId="19" fillId="0" borderId="0" xfId="0" applyFont="1" applyAlignment="1"/>
    <xf numFmtId="0" fontId="19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0" fontId="19" fillId="0" borderId="12" xfId="0" applyFont="1" applyBorder="1" applyAlignment="1">
      <alignment horizontal="center"/>
    </xf>
    <xf numFmtId="0" fontId="19" fillId="0" borderId="12" xfId="0" applyFont="1" applyFill="1" applyBorder="1" applyAlignment="1">
      <alignment horizontal="center"/>
    </xf>
    <xf numFmtId="0" fontId="0" fillId="0" borderId="12" xfId="0" applyFill="1" applyBorder="1"/>
    <xf numFmtId="0" fontId="0" fillId="0" borderId="11" xfId="0" applyFill="1" applyBorder="1"/>
    <xf numFmtId="170" fontId="19" fillId="0" borderId="11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/>
    </xf>
    <xf numFmtId="0" fontId="19" fillId="0" borderId="7" xfId="0" applyFont="1" applyBorder="1" applyAlignment="1">
      <alignment horizontal="left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14" fillId="0" borderId="3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9" fillId="0" borderId="9" xfId="0" applyFont="1" applyFill="1" applyBorder="1" applyAlignment="1">
      <alignment vertical="center" wrapText="1"/>
    </xf>
  </cellXfs>
  <cellStyles count="37">
    <cellStyle name="Excel Built-in Comma" xfId="36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18</xdr:row>
      <xdr:rowOff>0</xdr:rowOff>
    </xdr:from>
    <xdr:to>
      <xdr:col>29</xdr:col>
      <xdr:colOff>2995</xdr:colOff>
      <xdr:row>18</xdr:row>
      <xdr:rowOff>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677062" y="3914502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0</xdr:rowOff>
    </xdr:from>
    <xdr:to>
      <xdr:col>29</xdr:col>
      <xdr:colOff>2995</xdr:colOff>
      <xdr:row>18</xdr:row>
      <xdr:rowOff>0</xdr:rowOff>
    </xdr:to>
    <xdr:pic>
      <xdr:nvPicPr>
        <xdr:cNvPr id="1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20705" y="21222788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1"/>
  <sheetViews>
    <sheetView tabSelected="1" view="pageBreakPreview" zoomScale="70" zoomScaleNormal="70" zoomScaleSheetLayoutView="70" zoomScalePageLayoutView="120" workbookViewId="0">
      <pane xSplit="3" ySplit="17" topLeftCell="D28" activePane="bottomRight" state="frozen"/>
      <selection pane="topRight" activeCell="D1" sqref="D1"/>
      <selection pane="bottomLeft" activeCell="A18" sqref="A18"/>
      <selection pane="bottomRight" activeCell="AA26" sqref="AA26"/>
    </sheetView>
  </sheetViews>
  <sheetFormatPr defaultColWidth="8.88671875" defaultRowHeight="13.2"/>
  <cols>
    <col min="1" max="1" width="4.44140625" style="1" customWidth="1"/>
    <col min="2" max="2" width="12.6640625" style="1" hidden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customWidth="1"/>
    <col min="10" max="10" width="14.44140625" style="1" customWidth="1"/>
    <col min="11" max="11" width="27.5546875" style="1" customWidth="1"/>
    <col min="12" max="14" width="14.44140625" style="1" customWidth="1"/>
    <col min="15" max="26" width="12.6640625" style="1" hidden="1" customWidth="1"/>
    <col min="27" max="27" width="14.6640625" style="1" customWidth="1"/>
    <col min="28" max="28" width="13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>
      <c r="V1" s="2"/>
      <c r="AA1" s="1" t="s">
        <v>65</v>
      </c>
    </row>
    <row r="2" spans="1:30" ht="15.6">
      <c r="V2" s="2"/>
      <c r="AA2" s="1" t="s">
        <v>66</v>
      </c>
    </row>
    <row r="3" spans="1:30" ht="15.6">
      <c r="V3" s="2"/>
      <c r="AA3" s="1" t="s">
        <v>67</v>
      </c>
    </row>
    <row r="4" spans="1:30" ht="15.6"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</row>
    <row r="5" spans="1:30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3.2" customHeight="1">
      <c r="C6" s="7" t="s">
        <v>14</v>
      </c>
      <c r="D6" s="74" t="s">
        <v>68</v>
      </c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</row>
    <row r="7" spans="1:30" s="6" customFormat="1">
      <c r="C7" s="7" t="s">
        <v>30</v>
      </c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</row>
    <row r="8" spans="1:30" s="6" customFormat="1">
      <c r="C8" s="7" t="s">
        <v>25</v>
      </c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</row>
    <row r="9" spans="1:30" s="6" customFormat="1">
      <c r="C9" s="7" t="s">
        <v>24</v>
      </c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</row>
    <row r="10" spans="1:30" s="6" customFormat="1" ht="12.75" customHeight="1">
      <c r="C10" s="7" t="s">
        <v>9</v>
      </c>
      <c r="D10" s="74" t="s">
        <v>69</v>
      </c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</row>
    <row r="11" spans="1:30" s="6" customFormat="1" ht="26.4" customHeight="1">
      <c r="C11" s="7" t="s">
        <v>10</v>
      </c>
      <c r="D11" s="74" t="s">
        <v>70</v>
      </c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</row>
    <row r="12" spans="1:30" s="6" customFormat="1" ht="39.6" customHeight="1">
      <c r="C12" s="7" t="s">
        <v>23</v>
      </c>
      <c r="D12" s="74" t="s">
        <v>71</v>
      </c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</row>
    <row r="14" spans="1:30">
      <c r="A14" s="59" t="s">
        <v>6</v>
      </c>
      <c r="B14" s="56" t="s">
        <v>28</v>
      </c>
      <c r="C14" s="59" t="s">
        <v>1</v>
      </c>
      <c r="D14" s="56" t="s">
        <v>4</v>
      </c>
      <c r="E14" s="56" t="s">
        <v>57</v>
      </c>
      <c r="F14" s="59" t="s">
        <v>58</v>
      </c>
      <c r="G14" s="59"/>
      <c r="H14" s="59"/>
      <c r="I14" s="59"/>
      <c r="J14" s="56" t="s">
        <v>59</v>
      </c>
      <c r="K14" s="56" t="s">
        <v>62</v>
      </c>
      <c r="L14" s="65" t="s">
        <v>60</v>
      </c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2" t="s">
        <v>63</v>
      </c>
      <c r="AB14" s="56" t="s">
        <v>32</v>
      </c>
      <c r="AC14" s="56" t="s">
        <v>31</v>
      </c>
      <c r="AD14" s="68" t="s">
        <v>54</v>
      </c>
    </row>
    <row r="15" spans="1:30">
      <c r="A15" s="59"/>
      <c r="B15" s="57"/>
      <c r="C15" s="59"/>
      <c r="D15" s="57"/>
      <c r="E15" s="57"/>
      <c r="F15" s="59" t="s">
        <v>22</v>
      </c>
      <c r="G15" s="59" t="s">
        <v>15</v>
      </c>
      <c r="H15" s="59" t="s">
        <v>16</v>
      </c>
      <c r="I15" s="59" t="s">
        <v>29</v>
      </c>
      <c r="J15" s="57"/>
      <c r="K15" s="57"/>
      <c r="L15" s="65" t="s">
        <v>55</v>
      </c>
      <c r="M15" s="66"/>
      <c r="N15" s="66"/>
      <c r="O15" s="66"/>
      <c r="P15" s="66"/>
      <c r="Q15" s="65" t="s">
        <v>61</v>
      </c>
      <c r="R15" s="66"/>
      <c r="S15" s="66"/>
      <c r="T15" s="66"/>
      <c r="U15" s="66"/>
      <c r="V15" s="59" t="s">
        <v>56</v>
      </c>
      <c r="W15" s="59"/>
      <c r="X15" s="59"/>
      <c r="Y15" s="59"/>
      <c r="Z15" s="59"/>
      <c r="AA15" s="63"/>
      <c r="AB15" s="57"/>
      <c r="AC15" s="57"/>
      <c r="AD15" s="69"/>
    </row>
    <row r="16" spans="1:30" ht="26.4">
      <c r="A16" s="59"/>
      <c r="B16" s="58"/>
      <c r="C16" s="59"/>
      <c r="D16" s="58"/>
      <c r="E16" s="58"/>
      <c r="F16" s="59"/>
      <c r="G16" s="59"/>
      <c r="H16" s="59"/>
      <c r="I16" s="59"/>
      <c r="J16" s="58"/>
      <c r="K16" s="58"/>
      <c r="L16" s="31" t="s">
        <v>11</v>
      </c>
      <c r="M16" s="31" t="s">
        <v>12</v>
      </c>
      <c r="N16" s="31" t="s">
        <v>13</v>
      </c>
      <c r="O16" s="31" t="s">
        <v>33</v>
      </c>
      <c r="P16" s="31" t="s">
        <v>34</v>
      </c>
      <c r="Q16" s="31" t="s">
        <v>17</v>
      </c>
      <c r="R16" s="31" t="s">
        <v>18</v>
      </c>
      <c r="S16" s="31" t="s">
        <v>26</v>
      </c>
      <c r="T16" s="31" t="s">
        <v>35</v>
      </c>
      <c r="U16" s="31" t="s">
        <v>36</v>
      </c>
      <c r="V16" s="31" t="s">
        <v>19</v>
      </c>
      <c r="W16" s="31" t="s">
        <v>20</v>
      </c>
      <c r="X16" s="31" t="s">
        <v>21</v>
      </c>
      <c r="Y16" s="31" t="s">
        <v>37</v>
      </c>
      <c r="Z16" s="31" t="s">
        <v>38</v>
      </c>
      <c r="AA16" s="64"/>
      <c r="AB16" s="58"/>
      <c r="AC16" s="58"/>
      <c r="AD16" s="70"/>
    </row>
    <row r="17" spans="1:30" s="12" customFormat="1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39</v>
      </c>
      <c r="M17" s="8" t="s">
        <v>40</v>
      </c>
      <c r="N17" s="8" t="s">
        <v>41</v>
      </c>
      <c r="O17" s="8" t="s">
        <v>42</v>
      </c>
      <c r="P17" s="8" t="s">
        <v>43</v>
      </c>
      <c r="Q17" s="8" t="s">
        <v>44</v>
      </c>
      <c r="R17" s="8" t="s">
        <v>45</v>
      </c>
      <c r="S17" s="8" t="s">
        <v>46</v>
      </c>
      <c r="T17" s="8" t="s">
        <v>47</v>
      </c>
      <c r="U17" s="8" t="s">
        <v>48</v>
      </c>
      <c r="V17" s="8" t="s">
        <v>49</v>
      </c>
      <c r="W17" s="8" t="s">
        <v>50</v>
      </c>
      <c r="X17" s="8" t="s">
        <v>51</v>
      </c>
      <c r="Y17" s="8" t="s">
        <v>52</v>
      </c>
      <c r="Z17" s="8" t="s">
        <v>53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26.4">
      <c r="A18" s="13">
        <v>1</v>
      </c>
      <c r="B18" s="14"/>
      <c r="C18" s="34" t="s">
        <v>72</v>
      </c>
      <c r="D18" s="35" t="s">
        <v>73</v>
      </c>
      <c r="E18" s="36">
        <v>1</v>
      </c>
      <c r="F18" s="37"/>
      <c r="G18" s="36"/>
      <c r="H18" s="38"/>
      <c r="I18" s="38"/>
      <c r="J18" s="35"/>
      <c r="K18" s="36"/>
      <c r="L18" s="39">
        <v>185000</v>
      </c>
      <c r="M18" s="39">
        <v>141400</v>
      </c>
      <c r="N18" s="39">
        <v>157400</v>
      </c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 t="shared" ref="AA18:AA19" si="0">COUNTIF(K18:Z18,"&gt;0")</f>
        <v>3</v>
      </c>
      <c r="AB18" s="21">
        <f t="shared" ref="AB18" si="1">CEILING(SUM(K18:Z18)/COUNTIF(K18:Z18,"&gt;0"),0.01)</f>
        <v>161266.67000000001</v>
      </c>
      <c r="AC18" s="21">
        <f t="shared" ref="AC18:AC19" si="2">AB18*E18</f>
        <v>161266.67000000001</v>
      </c>
      <c r="AD18" s="30">
        <f t="shared" ref="AD18" si="3">STDEV(K18:Z18)/AB18*100</f>
        <v>13.676531608970913</v>
      </c>
    </row>
    <row r="19" spans="1:30" ht="31.2" customHeight="1">
      <c r="A19" s="13"/>
      <c r="B19" s="14"/>
      <c r="C19" s="14"/>
      <c r="D19" s="15"/>
      <c r="E19" s="16"/>
      <c r="F19" s="33"/>
      <c r="G19" s="16"/>
      <c r="H19" s="17"/>
      <c r="I19" s="17"/>
      <c r="J19" s="20">
        <v>1.0423</v>
      </c>
      <c r="K19" s="16" t="str">
        <f>IF(SUM(F19)=0,"",F19*J19)</f>
        <v/>
      </c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>
        <f t="shared" si="0"/>
        <v>0</v>
      </c>
      <c r="AB19" s="21"/>
      <c r="AC19" s="21">
        <f t="shared" si="2"/>
        <v>0</v>
      </c>
      <c r="AD19" s="30"/>
    </row>
    <row r="20" spans="1:30" ht="33.6" customHeight="1">
      <c r="A20" s="26"/>
      <c r="B20" s="27"/>
      <c r="C20" s="72" t="s">
        <v>5</v>
      </c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28"/>
      <c r="AC20" s="28">
        <f>SUM(AC18:AC19)</f>
        <v>161266.67000000001</v>
      </c>
      <c r="AD20" s="29"/>
    </row>
    <row r="21" spans="1:30" ht="32.4" customHeight="1">
      <c r="C21" s="61" t="s">
        <v>74</v>
      </c>
      <c r="D21" s="61"/>
      <c r="E21" s="40"/>
      <c r="F21" s="40"/>
      <c r="G21" s="40"/>
      <c r="H21" s="40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3"/>
    </row>
    <row r="22" spans="1:30" s="24" customFormat="1" ht="13.2" hidden="1" customHeight="1">
      <c r="C22" s="41" t="s">
        <v>8</v>
      </c>
      <c r="D22" s="41"/>
      <c r="E22" s="41"/>
      <c r="F22" s="41"/>
      <c r="G22" s="41"/>
      <c r="H22" s="41"/>
    </row>
    <row r="23" spans="1:30" s="24" customFormat="1" ht="13.2" hidden="1" customHeight="1">
      <c r="C23" s="42" t="s">
        <v>74</v>
      </c>
      <c r="D23" s="41"/>
      <c r="E23" s="41"/>
      <c r="F23" s="41"/>
      <c r="G23" s="41"/>
      <c r="H23" s="41"/>
    </row>
    <row r="24" spans="1:30" s="24" customFormat="1" ht="13.2" hidden="1" customHeight="1">
      <c r="C24" s="42" t="s">
        <v>75</v>
      </c>
      <c r="D24" s="41"/>
      <c r="E24" s="41"/>
      <c r="F24" s="41"/>
      <c r="G24" s="41"/>
      <c r="H24" s="41"/>
    </row>
    <row r="25" spans="1:30" s="24" customFormat="1" ht="21.6" customHeight="1">
      <c r="C25" s="42" t="s">
        <v>75</v>
      </c>
      <c r="D25" s="41"/>
      <c r="E25" s="41"/>
      <c r="F25" s="41"/>
      <c r="G25" s="41"/>
      <c r="H25" s="41"/>
    </row>
    <row r="26" spans="1:30" s="24" customFormat="1" ht="31.8" customHeight="1">
      <c r="C26" s="43" t="s">
        <v>76</v>
      </c>
      <c r="D26" s="41"/>
      <c r="E26" s="41"/>
      <c r="F26" s="41"/>
      <c r="G26" s="41"/>
      <c r="H26" s="41"/>
    </row>
    <row r="27" spans="1:30" s="3" customFormat="1" ht="15.6">
      <c r="C27" s="25" t="s">
        <v>0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5.6">
      <c r="C28" s="44" t="s">
        <v>0</v>
      </c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6"/>
      <c r="AC28" s="46"/>
      <c r="AD28" s="46"/>
    </row>
    <row r="29" spans="1:30" s="3" customFormat="1" ht="15.6"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6"/>
      <c r="AC29" s="46"/>
      <c r="AD29" s="46"/>
    </row>
    <row r="30" spans="1:30" s="3" customFormat="1" ht="15.6">
      <c r="C30" s="47">
        <v>44523</v>
      </c>
      <c r="D30" s="48"/>
      <c r="E30" s="48"/>
      <c r="F30" s="60" t="s">
        <v>77</v>
      </c>
      <c r="G30" s="60"/>
      <c r="H30" s="60"/>
      <c r="I30" s="60"/>
      <c r="J30" s="60"/>
      <c r="K30" s="45"/>
      <c r="L30" s="54"/>
      <c r="M30" s="54"/>
      <c r="N30" s="54"/>
      <c r="O30" s="49"/>
      <c r="P30" s="49"/>
      <c r="Q30" s="45"/>
      <c r="R30" s="45"/>
      <c r="S30" s="45"/>
      <c r="T30" s="45"/>
      <c r="U30" s="45"/>
      <c r="V30" s="55" t="s">
        <v>81</v>
      </c>
      <c r="W30" s="55"/>
      <c r="X30" s="55"/>
      <c r="Y30" s="55"/>
      <c r="Z30" s="55"/>
      <c r="AA30" s="55"/>
      <c r="AB30" s="55"/>
      <c r="AC30" s="50"/>
      <c r="AD30" s="46"/>
    </row>
    <row r="31" spans="1:30" ht="15.6">
      <c r="C31" s="51" t="s">
        <v>2</v>
      </c>
      <c r="D31" s="48"/>
      <c r="E31" s="48"/>
      <c r="F31" s="52" t="s">
        <v>78</v>
      </c>
      <c r="G31" s="52"/>
      <c r="H31" s="52"/>
      <c r="I31" s="52"/>
      <c r="J31" s="52"/>
      <c r="K31" s="45"/>
      <c r="L31" s="52" t="s">
        <v>7</v>
      </c>
      <c r="M31" s="52"/>
      <c r="N31" s="52"/>
      <c r="O31" s="49"/>
      <c r="P31" s="49"/>
      <c r="Q31" s="45"/>
      <c r="R31" s="45"/>
      <c r="S31" s="45"/>
      <c r="T31" s="45"/>
      <c r="U31" s="45"/>
      <c r="V31" s="53"/>
      <c r="W31" s="53"/>
      <c r="X31" s="53"/>
      <c r="Y31" s="53"/>
      <c r="Z31" s="53"/>
      <c r="AA31" s="53"/>
      <c r="AB31" s="53"/>
      <c r="AC31" s="46"/>
      <c r="AD31" s="46"/>
    </row>
    <row r="32" spans="1:30">
      <c r="C32" s="49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</row>
    <row r="33" spans="3:30">
      <c r="C33" s="44" t="s">
        <v>27</v>
      </c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</row>
    <row r="34" spans="3:30"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</row>
    <row r="35" spans="3:30">
      <c r="C35" s="47"/>
      <c r="D35" s="48"/>
      <c r="E35" s="48"/>
      <c r="F35" s="60" t="s">
        <v>79</v>
      </c>
      <c r="G35" s="60"/>
      <c r="H35" s="60"/>
      <c r="I35" s="60"/>
      <c r="J35" s="60"/>
      <c r="K35" s="45"/>
      <c r="L35" s="54"/>
      <c r="M35" s="54"/>
      <c r="N35" s="54"/>
      <c r="O35" s="49"/>
      <c r="P35" s="49"/>
      <c r="Q35" s="45"/>
      <c r="R35" s="45"/>
      <c r="S35" s="45"/>
      <c r="T35" s="45"/>
      <c r="U35" s="45"/>
      <c r="V35" s="55" t="s">
        <v>80</v>
      </c>
      <c r="W35" s="55"/>
      <c r="X35" s="55"/>
      <c r="Y35" s="55"/>
      <c r="Z35" s="55"/>
      <c r="AA35" s="55"/>
      <c r="AB35" s="55"/>
      <c r="AC35" s="45"/>
      <c r="AD35" s="45"/>
    </row>
    <row r="36" spans="3:30">
      <c r="C36" s="51" t="s">
        <v>2</v>
      </c>
      <c r="D36" s="48"/>
      <c r="E36" s="48"/>
      <c r="F36" s="52" t="s">
        <v>78</v>
      </c>
      <c r="G36" s="52"/>
      <c r="H36" s="52"/>
      <c r="I36" s="52"/>
      <c r="J36" s="52"/>
      <c r="K36" s="45"/>
      <c r="L36" s="52" t="s">
        <v>7</v>
      </c>
      <c r="M36" s="52"/>
      <c r="N36" s="52"/>
      <c r="O36" s="49"/>
      <c r="P36" s="49"/>
      <c r="Q36" s="45"/>
      <c r="R36" s="45"/>
      <c r="S36" s="45"/>
      <c r="T36" s="45"/>
      <c r="U36" s="45"/>
      <c r="V36" s="53"/>
      <c r="W36" s="53"/>
      <c r="X36" s="53"/>
      <c r="Y36" s="53"/>
      <c r="Z36" s="53"/>
      <c r="AA36" s="53"/>
      <c r="AB36" s="53"/>
      <c r="AC36" s="45"/>
      <c r="AD36" s="45"/>
    </row>
    <row r="37" spans="3:30"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</row>
    <row r="38" spans="3:30"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</row>
    <row r="39" spans="3:30">
      <c r="C39" s="44" t="s">
        <v>64</v>
      </c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</row>
    <row r="40" spans="3:30"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</row>
    <row r="41" spans="3:30"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A19:E19 G19:I19 G18:I18 A18:E18" name="Диапазон3"/>
    <protectedRange sqref="X19:Z19 P19:U19 P18:U18 X18:Z18" name="Диапазон4"/>
    <protectedRange sqref="C29 F29 L29 L34 C34 F34" name="Диапазон5"/>
    <protectedRange sqref="D23:AC26" name="Диапазон6"/>
    <protectedRange sqref="V1" name="Диапазон8_1"/>
    <protectedRange sqref="C23:C26" name="Диапазон6_1"/>
    <protectedRange sqref="F18:F19" name="Диапазон3_3"/>
    <protectedRange sqref="L19:O19 V19:W19 V18:W18 L18:O18" name="Диапазон4_1"/>
  </protectedRanges>
  <autoFilter ref="A17:AD20"/>
  <mergeCells count="43">
    <mergeCell ref="AD14:AD16"/>
    <mergeCell ref="A14:A16"/>
    <mergeCell ref="C4:AC4"/>
    <mergeCell ref="C20:M20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L15:P15"/>
    <mergeCell ref="B14:B16"/>
    <mergeCell ref="F14:I14"/>
    <mergeCell ref="I15:I16"/>
    <mergeCell ref="L35:N35"/>
    <mergeCell ref="F35:J35"/>
    <mergeCell ref="J14:J16"/>
    <mergeCell ref="F15:F16"/>
    <mergeCell ref="L30:N30"/>
    <mergeCell ref="F30:J30"/>
    <mergeCell ref="C21:D21"/>
    <mergeCell ref="F36:J36"/>
    <mergeCell ref="L36:N36"/>
    <mergeCell ref="V36:AB36"/>
    <mergeCell ref="C41:AD41"/>
    <mergeCell ref="V30:AB30"/>
    <mergeCell ref="F31:J31"/>
    <mergeCell ref="L31:N31"/>
    <mergeCell ref="V31:AB31"/>
    <mergeCell ref="V35:AB35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4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Щеглова Мария Викторовна</cp:lastModifiedBy>
  <cp:lastPrinted>2021-11-23T13:07:55Z</cp:lastPrinted>
  <dcterms:created xsi:type="dcterms:W3CDTF">1996-10-08T23:32:33Z</dcterms:created>
  <dcterms:modified xsi:type="dcterms:W3CDTF">2021-11-23T13:13:09Z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